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P12"/>
  <c r="P39" s="1"/>
  <c r="D12"/>
  <c r="F12"/>
  <c r="H12"/>
  <c r="H17"/>
  <c r="I16" s="1"/>
  <c r="S16" s="1"/>
  <c r="D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<sst xmlns="http://schemas.openxmlformats.org/spreadsheetml/2006/main" count="114" uniqueCount="72">
  <si>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</si>
  <si>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</si>
  <si>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</si>
  <si>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Kamenice</t>
  </si>
  <si>
    <t>Datum:  </t>
  </si>
  <si>
    <t>6.11.2021</t>
  </si>
  <si>
    <t>Domácí</t>
  </si>
  <si>
    <t>TJ Slovan Kamenice nad Lipou</t>
  </si>
  <si>
    <t>Hosté</t>
  </si>
  <si>
    <t>TJ Start Rychnov n. Kn.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</si>
  <si>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</si>
  <si>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</si>
  <si>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</si>
  <si>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</si>
  <si>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</si>
  <si>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</si>
  <si>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</si>
  <si>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</si>
  <si>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</si>
  <si>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</si>
  <si>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</si>
  <si>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Dúška</t>
  </si>
  <si>
    <t>Šípek</t>
  </si>
  <si>
    <t>Karel</t>
  </si>
  <si>
    <t>Vojtěch</t>
  </si>
  <si>
    <t>Urbánek</t>
  </si>
  <si>
    <t>David</t>
  </si>
  <si>
    <t>Ladislav</t>
  </si>
  <si>
    <t>Ouhel</t>
  </si>
  <si>
    <t>Buřil</t>
  </si>
  <si>
    <t>Jakub</t>
  </si>
  <si>
    <t>Václav</t>
  </si>
  <si>
    <t>Schober</t>
  </si>
  <si>
    <t>Seniura</t>
  </si>
  <si>
    <t>Filip</t>
  </si>
  <si>
    <t>Šindelář</t>
  </si>
  <si>
    <t>Čihák</t>
  </si>
  <si>
    <t>Petr</t>
  </si>
  <si>
    <t>Martin</t>
  </si>
  <si>
    <t>Rychtařík ml.</t>
  </si>
  <si>
    <t>Šmejda</t>
  </si>
  <si>
    <t>Jaroslav</t>
  </si>
  <si>
    <t>Celkový výkon družstva  </t>
  </si>
  <si>
    <t>Vedoucí družstva         Jméno:</t>
  </si>
  <si>
    <t>Karel Dúška</t>
  </si>
  <si>
    <t>Bodový zisk</t>
  </si>
  <si>
    <t xml:space="preserve">Jakub Seniura  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</si>
  <si>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</si>
  <si>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</si>
  <si>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</si>
  <si>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</si>
  <si>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</si>
  <si>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</si>
  <si>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</si>
  <si>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</si>
  <si>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</si>
  <si>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</si>
  <si>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</si>
  <si>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</si>
  <si>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</si>
  <si>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</si>
  <si>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</si>
  <si>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</si>
  <si>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</si>
  <si>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</si>
  <si>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</si>
  <si>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</si>
  <si>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</si>
  <si>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</si>
  <si>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</si>
  <si>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</si>
  <si>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6.11.2021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</si>
</sst>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2" workbookViewId="0">
      <selection activeCell="A12" sqref="A12:B1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45</v>
      </c>
      <c r="F8" s="12">
        <v>0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50</v>
      </c>
      <c r="P8" s="12">
        <v>1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106</v>
      </c>
      <c r="E9" s="18">
        <v>43</v>
      </c>
      <c r="F9" s="18">
        <v>1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80</v>
      </c>
      <c r="O9" s="18">
        <v>60</v>
      </c>
      <c r="P9" s="18">
        <v>0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53</v>
      </c>
      <c r="F10" s="18">
        <v>1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59</v>
      </c>
      <c r="P10" s="18">
        <v>2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41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36</v>
      </c>
      <c r="P11" s="23">
        <v>1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3062</v>
      </c>
      <c r="B12" s="97"/>
      <c r="C12" s="26" t="s">
        <v>18</v>
      </c>
      <c r="D12" s="27">
        <f>IF(ISNUMBER($G12),SUM(D8:D11),"")</f>
        <v>396</v>
      </c>
      <c r="E12" s="28">
        <f>IF(ISNUMBER($G12),SUM(E8:E11),"")</f>
        <v>182</v>
      </c>
      <c r="F12" s="28">
        <f>IF(ISNUMBER($G12),SUM(F8:F11),"")</f>
        <v>3</v>
      </c>
      <c r="G12" s="29">
        <f>IF(SUM($G8:$G11)+SUM($Q8:$Q11)&gt;0,SUM(G8:G11),"")</f>
        <v>578</v>
      </c>
      <c r="H12" s="27">
        <f>IF(ISNUMBER($G12),SUM(H8:H11),"")</f>
        <v>3</v>
      </c>
      <c r="I12" s="99"/>
      <c r="K12" s="96">
        <v>16584</v>
      </c>
      <c r="L12" s="97"/>
      <c r="M12" s="26" t="s">
        <v>18</v>
      </c>
      <c r="N12" s="27">
        <f>IF(ISNUMBER($G12),SUM(N8:N11),"")</f>
        <v>345</v>
      </c>
      <c r="O12" s="28">
        <f>IF(ISNUMBER($G12),SUM(O8:O11),"")</f>
        <v>205</v>
      </c>
      <c r="P12" s="28">
        <f>IF(ISNUMBER($G12),SUM(P8:P11),"")</f>
        <v>4</v>
      </c>
      <c r="Q12" s="29">
        <f>IF(SUM($G8:$G11)+SUM($Q8:$Q11)&gt;0,SUM(Q8:Q11),"")</f>
        <v>550</v>
      </c>
      <c r="R12" s="27">
        <f>IF(ISNUMBER($G12),SUM(R8:R11),"")</f>
        <v>1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93</v>
      </c>
      <c r="E13" s="12">
        <v>63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101</v>
      </c>
      <c r="O13" s="12">
        <v>39</v>
      </c>
      <c r="P13" s="12">
        <v>0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53</v>
      </c>
      <c r="F14" s="18">
        <v>1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41</v>
      </c>
      <c r="P14" s="18">
        <v>2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53</v>
      </c>
      <c r="F15" s="18">
        <v>1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45</v>
      </c>
      <c r="P15" s="18">
        <v>0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43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45</v>
      </c>
      <c r="P16" s="23">
        <v>1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19492</v>
      </c>
      <c r="B17" s="97"/>
      <c r="C17" s="26" t="s">
        <v>18</v>
      </c>
      <c r="D17" s="27">
        <f>IF(ISNUMBER($G17),SUM(D13:D16),"")</f>
        <v>396</v>
      </c>
      <c r="E17" s="28">
        <f>IF(ISNUMBER($G17),SUM(E13:E16),"")</f>
        <v>212</v>
      </c>
      <c r="F17" s="28">
        <f>IF(ISNUMBER($G17),SUM(F13:F16),"")</f>
        <v>2</v>
      </c>
      <c r="G17" s="29">
        <f>IF(SUM($G13:$G16)+SUM($Q13:$Q16)&gt;0,SUM(G13:G16),"")</f>
        <v>608</v>
      </c>
      <c r="H17" s="27">
        <f>IF(ISNUMBER($G17),SUM(H13:H16),"")</f>
        <v>4</v>
      </c>
      <c r="I17" s="99"/>
      <c r="K17" s="96">
        <v>23504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170</v>
      </c>
      <c r="P17" s="28">
        <f>IF(ISNUMBER($G17),SUM(P13:P16),"")</f>
        <v>3</v>
      </c>
      <c r="Q17" s="29">
        <f>IF(SUM($G13:$G16)+SUM($Q13:$Q16)&gt;0,SUM(Q13:Q16),"")</f>
        <v>538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53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82</v>
      </c>
      <c r="O18" s="12">
        <v>34</v>
      </c>
      <c r="P18" s="12">
        <v>1</v>
      </c>
      <c r="Q18" s="13">
        <f>IF(AND(ISBLANK(N18),ISBLANK(O18)),"",N18+O18)</f>
        <v>116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51</v>
      </c>
      <c r="F19" s="18">
        <v>1</v>
      </c>
      <c r="G19" s="19">
        <f>IF(AND(ISBLANK(D19),ISBLANK(E19)),"",D19+E19)</f>
        <v>153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54</v>
      </c>
      <c r="P19" s="18">
        <v>0</v>
      </c>
      <c r="Q19" s="19">
        <f>IF(AND(ISBLANK(N19),ISBLANK(O19)),"",N19+O19)</f>
        <v>159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60</v>
      </c>
      <c r="F20" s="18">
        <v>2</v>
      </c>
      <c r="G20" s="19">
        <f>IF(AND(ISBLANK(D20),ISBLANK(E20)),"",D20+E20)</f>
        <v>151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85</v>
      </c>
      <c r="O20" s="18">
        <v>34</v>
      </c>
      <c r="P20" s="18">
        <v>3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45</v>
      </c>
      <c r="F21" s="23">
        <v>1</v>
      </c>
      <c r="G21" s="24">
        <f>IF(AND(ISBLANK(D21),ISBLANK(E21)),"",D21+E21)</f>
        <v>131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35</v>
      </c>
      <c r="P21" s="23">
        <v>3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19352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209</v>
      </c>
      <c r="F22" s="28">
        <f>IF(ISNUMBER($G22),SUM(F18:F21),"")</f>
        <v>4</v>
      </c>
      <c r="G22" s="29">
        <f>IF(SUM($G18:$G21)+SUM($Q18:$Q21)&gt;0,SUM(G18:G21),"")</f>
        <v>578</v>
      </c>
      <c r="H22" s="27">
        <f>IF(ISNUMBER($G22),SUM(H18:H21),"")</f>
        <v>3</v>
      </c>
      <c r="I22" s="99"/>
      <c r="K22" s="96">
        <v>24220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157</v>
      </c>
      <c r="P22" s="28">
        <f>IF(ISNUMBER($G22),SUM(P18:P21),"")</f>
        <v>7</v>
      </c>
      <c r="Q22" s="29">
        <f>IF(SUM($G18:$G21)+SUM($Q18:$Q21)&gt;0,SUM(Q18:Q21),"")</f>
        <v>516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45</v>
      </c>
      <c r="F23" s="12">
        <v>1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83</v>
      </c>
      <c r="O23" s="12">
        <v>42</v>
      </c>
      <c r="P23" s="12">
        <v>0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36</v>
      </c>
      <c r="F24" s="18">
        <v>3</v>
      </c>
      <c r="G24" s="19">
        <f>IF(AND(ISBLANK(D24),ISBLANK(E24)),"",D24+E24)</f>
        <v>128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35</v>
      </c>
      <c r="P24" s="18">
        <v>3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35</v>
      </c>
      <c r="F25" s="18">
        <v>2</v>
      </c>
      <c r="G25" s="19">
        <f>IF(AND(ISBLANK(D25),ISBLANK(E25)),"",D25+E25)</f>
        <v>120</v>
      </c>
      <c r="H25" s="20">
        <f>IF(OR(ISNUMBER($G25),ISNUMBER($Q25)),(SIGN(N($G25)-N($Q25))+1)/2,"")</f>
        <v>1</v>
      </c>
      <c r="I25" s="15"/>
      <c r="K25" s="92" t="s">
        <v>30</v>
      </c>
      <c r="L25" s="93"/>
      <c r="M25" s="16">
        <v>3</v>
      </c>
      <c r="N25" s="17">
        <v>85</v>
      </c>
      <c r="O25" s="18">
        <v>33</v>
      </c>
      <c r="P25" s="18">
        <v>4</v>
      </c>
      <c r="Q25" s="19">
        <f>IF(AND(ISBLANK(N25),ISBLANK(O25)),"",N25+O25)</f>
        <v>118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41</v>
      </c>
      <c r="F26" s="23">
        <v>2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35</v>
      </c>
      <c r="P26" s="23">
        <v>4</v>
      </c>
      <c r="Q26" s="24">
        <f>IF(AND(ISBLANK(N26),ISBLANK(O26)),"",N26+O26)</f>
        <v>130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21224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157</v>
      </c>
      <c r="F27" s="28">
        <f>IF(ISNUMBER($G27),SUM(F23:F26),"")</f>
        <v>8</v>
      </c>
      <c r="G27" s="29">
        <f>IF(SUM($G23:$G26)+SUM($Q23:$Q26)&gt;0,SUM(G23:G26),"")</f>
        <v>519</v>
      </c>
      <c r="H27" s="27">
        <f>IF(ISNUMBER($G27),SUM(H23:H26),"")</f>
        <v>3</v>
      </c>
      <c r="I27" s="99"/>
      <c r="K27" s="96">
        <v>14807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145</v>
      </c>
      <c r="P27" s="28">
        <f>IF(ISNUMBER($G27),SUM(P23:P26),"")</f>
        <v>11</v>
      </c>
      <c r="Q27" s="29">
        <f>IF(SUM($G23:$G26)+SUM($Q23:$Q26)&gt;0,SUM(Q23:Q26),"")</f>
        <v>499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90</v>
      </c>
      <c r="E28" s="12">
        <v>44</v>
      </c>
      <c r="F28" s="12">
        <v>1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97</v>
      </c>
      <c r="O28" s="12">
        <v>36</v>
      </c>
      <c r="P28" s="12">
        <v>1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36</v>
      </c>
      <c r="F29" s="18">
        <v>1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45</v>
      </c>
      <c r="P29" s="18">
        <v>0</v>
      </c>
      <c r="Q29" s="19">
        <f>IF(AND(ISBLANK(N29),ISBLANK(O29)),"",N29+O29)</f>
        <v>132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88</v>
      </c>
      <c r="E30" s="18">
        <v>49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107</v>
      </c>
      <c r="O30" s="18">
        <v>45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27</v>
      </c>
      <c r="F31" s="23">
        <v>1</v>
      </c>
      <c r="G31" s="24">
        <f>IF(AND(ISBLANK(D31),ISBLANK(E31)),"",D31+E31)</f>
        <v>113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59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19457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156</v>
      </c>
      <c r="F32" s="28">
        <f>IF(ISNUMBER($G32),SUM(F28:F31),"")</f>
        <v>3</v>
      </c>
      <c r="G32" s="29">
        <f>IF(SUM($G28:$G31)+SUM($Q28:$Q31)&gt;0,SUM(G28:G31),"")</f>
        <v>515</v>
      </c>
      <c r="H32" s="27">
        <f>IF(ISNUMBER($G32),SUM(H28:H31),"")</f>
        <v>1</v>
      </c>
      <c r="I32" s="99"/>
      <c r="K32" s="96">
        <v>16813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185</v>
      </c>
      <c r="P32" s="28">
        <f>IF(ISNUMBER($G32),SUM(P28:P31),"")</f>
        <v>1</v>
      </c>
      <c r="Q32" s="29">
        <f>IF(SUM($G28:$G31)+SUM($Q28:$Q31)&gt;0,SUM(Q28:Q31),"")</f>
        <v>567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97</v>
      </c>
      <c r="E33" s="12">
        <v>52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88</v>
      </c>
      <c r="O33" s="12">
        <v>36</v>
      </c>
      <c r="P33" s="12">
        <v>3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63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32</v>
      </c>
      <c r="P34" s="18">
        <v>2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95</v>
      </c>
      <c r="E35" s="18">
        <v>62</v>
      </c>
      <c r="F35" s="18">
        <v>0</v>
      </c>
      <c r="G35" s="19">
        <f>IF(AND(ISBLANK(D35),ISBLANK(E35)),"",D35+E35)</f>
        <v>157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92</v>
      </c>
      <c r="O35" s="18">
        <v>53</v>
      </c>
      <c r="P35" s="18">
        <v>2</v>
      </c>
      <c r="Q35" s="19">
        <f>IF(AND(ISBLANK(N35),ISBLANK(O35)),"",N35+O35)</f>
        <v>145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52</v>
      </c>
      <c r="F36" s="23">
        <v>1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106</v>
      </c>
      <c r="O36" s="23">
        <v>22</v>
      </c>
      <c r="P36" s="23">
        <v>4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9942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229</v>
      </c>
      <c r="F37" s="28">
        <f>IF(ISNUMBER($G37),SUM(F33:F36),"")</f>
        <v>1</v>
      </c>
      <c r="G37" s="29">
        <f>IF(SUM($G33:$G36)+SUM($Q33:$Q36)&gt;0,SUM(G33:G36),"")</f>
        <v>596</v>
      </c>
      <c r="H37" s="27">
        <f>IF(ISNUMBER($G37),SUM(H33:H36),"")</f>
        <v>4</v>
      </c>
      <c r="I37" s="99"/>
      <c r="K37" s="96">
        <v>11205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143</v>
      </c>
      <c r="P37" s="28">
        <f>IF(ISNUMBER($G37),SUM(P33:P36),"")</f>
        <v>11</v>
      </c>
      <c r="Q37" s="29">
        <f>IF(SUM($G33:$G36)+SUM($Q33:$Q36)&gt;0,SUM(Q33:Q36),"")</f>
        <v>522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2249</v>
      </c>
      <c r="E39" s="34">
        <f>IF(ISNUMBER($G39),SUM(E12,E17,E22,E27,E32,E37),"")</f>
        <v>1145</v>
      </c>
      <c r="F39" s="34">
        <f>IF(ISNUMBER($G39),SUM(F12,F17,F22,F27,F32,F37),"")</f>
        <v>21</v>
      </c>
      <c r="G39" s="35">
        <f>IF(SUM($G$8:$G$37)+SUM($Q$8:$Q$37)&gt;0,SUM(G12,G17,G22,G27,G32,G37),"")</f>
        <v>3394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2187</v>
      </c>
      <c r="O39" s="34">
        <f>IF(ISNUMBER($G39),SUM(O12,O17,O22,O27,O32,O37),"")</f>
        <v>1005</v>
      </c>
      <c r="P39" s="34">
        <f>IF(ISNUMBER($G39),SUM(P12,P17,P22,P27,P32,P37),"")</f>
        <v>37</v>
      </c>
      <c r="Q39" s="35">
        <f>IF(SUM($G$8:$G$37)+SUM($Q$8:$Q$37)&gt;0,SUM(Q12,Q17,Q22,Q27,Q32,Q37),"")</f>
        <v>3192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Slovan Kamenice nad Lipou – TJ Start Rychnov n. Kn.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18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2021-11-06T18:32:47Z</dcterms:modified>
</cp:coreProperties>
</file>